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AEFD9188-668F-4A21-B7DA-CFB06AD8680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<sst xmlns="http://schemas.openxmlformats.org/spreadsheetml/2006/main" count="76" uniqueCount="37">
  <si>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</si>
  <si>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</si>
  <si>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</si>
  <si>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</si>
  <si>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</si>
  <si>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</si>
  <si>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</si>
  <si>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</si>
  <si>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</si>
  <si>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</si>
  <si>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</si>
  <si>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</si>
  <si>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</si>
  <si>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</si>
  <si>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</si>
  <si>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</si>
  <si>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</si>
  <si>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</si>
  <si>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</si>
  <si>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</si>
  <si>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</si>
  <si>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</si>
  <si>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</si>
  <si>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</si>
  <si>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</si>
  <si>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</si>
  <si>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</si>
  <si>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</si>
  <si>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</si>
  <si>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</si>
  <si>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</si>
  <si>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</si>
  <si>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April 2026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</si>
  <si>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</si>
  <si>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</si>
  <si>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intentionally 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</si>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</sst>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1" fontId="3" fillId="4" borderId="4" xfId="1" applyNumberFormat="1" applyFont="1" applyFill="1" applyBorder="1" applyAlignment="1" applyProtection="1">
      <alignment horizontal="right"/>
      <protection locked="0"/>
    </xf>
    <xf numFmtId="0" fontId="3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1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  <xf numFmtId="0" fontId="8" fillId="2" borderId="0" xfId="3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B646B1-94C9-400D-BB37-8F6CCEC766C4}" name="SCHIP_Redeterminations" displayName="SCHIP_Redeterminations" ref="A3:R7" totalsRowShown="0" headerRowDxfId="17" headerRowBorderDxfId="18" tableBorderDxfId="20" totalsRowBorderDxfId="19">
  <tableColumns count="18">
    <tableColumn id="1" xr3:uid="{BD474961-35D7-45B1-82EF-B4C0538F38D1}" name="Eligibility Month" dataDxfId="37" dataCellStyle="Normal 2"/>
    <tableColumn id="2" xr3:uid="{5EFE311D-9781-4EF4-8C1B-D1B27EA5C3B8}" name="Program" dataDxfId="36" dataCellStyle="Normal 2"/>
    <tableColumn id="3" xr3:uid="{8DD2EDF7-D79A-4673-8130-FFA0C1151E1B}" name="MAGI Redeterminations Due" dataDxfId="35" dataCellStyle="Normal 2"/>
    <tableColumn id="4" xr3:uid="{BF7FF180-C8DE-4DBB-BB66-5A283B0BC282}" name="MAGI Redeterminations Completed" dataDxfId="34" dataCellStyle="Normal 2"/>
    <tableColumn id="5" xr3:uid="{D1ABDFFB-ED6F-4634-9108-2FF66853816B}" name="MAGI Redeterminations Completed Percentage" dataDxfId="33" dataCellStyle="Percent 2"/>
    <tableColumn id="6" xr3:uid="{36534E9D-CD0C-41AD-8F3E-0A646C717A15}" name="MAGI of Completed, Total Redeterminations Continued in Coverage" dataDxfId="32" dataCellStyle="Normal 2"/>
    <tableColumn id="7" xr3:uid="{98F9B2D0-B01B-4808-9707-6B21EFB2735F}" name="MAGI Renewed Via Ex-Parte Total Count" dataDxfId="31" dataCellStyle="Normal 2"/>
    <tableColumn id="8" xr3:uid="{2A949CFE-5408-416D-8F31-3582C7A16E09}" name="MAGI Renewed Via Ex-Parte Total Percentage" dataDxfId="30" dataCellStyle="Percent 2"/>
    <tableColumn id="9" xr3:uid="{0DD3FE1E-2D37-490A-8116-BDABB80CA47B}" name="MAGI Renewed via Auto Ex-Parte Count" dataDxfId="29" dataCellStyle="Normal 2"/>
    <tableColumn id="10" xr3:uid="{BF685EEB-A6FF-4536-B1E4-F72ED0E3E581}" name="MAGI Renewed Via Auto Ex-Parte Percentage" dataDxfId="28" dataCellStyle="Percent 2"/>
    <tableColumn id="11" xr3:uid="{EA3B01EB-1705-42B9-B24C-80AF839BA146}" name="MAGI Renewed Via Manual Ex-Parte Count" dataDxfId="27" dataCellStyle="Normal 2"/>
    <tableColumn id="12" xr3:uid="{598A5F17-0456-453D-A702-5FBBD9DD8ECE}" name="MAGI Renewed Via Manual Ex-Parte Percentage" dataDxfId="26" dataCellStyle="Percent 2"/>
    <tableColumn id="13" xr3:uid="{B41839B5-5380-441B-BF27-DBEF67A20F91}" name="MAGI Of Completed,Total Redeterminations Discontinued Count" dataDxfId="25" dataCellStyle="Normal 2"/>
    <tableColumn id="14" xr3:uid="{659170D4-27E6-48D0-82DA-F74AF155E59A}" name="MAGI Of Completed,Total Redeterminations Discontinued Percentage" dataDxfId="24" dataCellStyle="Percent 2"/>
    <tableColumn id="15" xr3:uid="{D346DF99-9B9C-422B-B83F-B0A4BAAFAA59}" name="MAGI Renewals In Process Count" dataDxfId="23" dataCellStyle="Normal 2"/>
    <tableColumn id="16" xr3:uid="{F1D05494-CC4D-43AF-B9B2-EF8DB7C46CAE}" name="MAGI Renewals In Process Percentage" dataDxfId="22" dataCellStyle="Percent 2"/>
    <tableColumn id="17" xr3:uid="{3865FCFA-8777-4A3E-B267-C624AFD50723}" name="Annotation Code" dataDxfId="21" dataCellStyle="Normal 2"/>
    <tableColumn id="18" xr3:uid="{5EAD391B-16B7-4A24-8BF1-AE9E81CB18E5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C9C994-EFFF-4CAE-83EB-B71CB20B8625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807EDF4F-C5B9-4D0A-BAE4-2F0CB416F3E1}" name="Eligibility Month" dataDxfId="12" dataCellStyle="Normal 3"/>
    <tableColumn id="2" xr3:uid="{907D1249-E498-4A12-B215-904AB1221613}" name="Program" dataDxfId="11" dataCellStyle="Normal 3"/>
    <tableColumn id="3" xr3:uid="{C509A3AD-86D0-4EAB-8ECE-18C55CE07C04}" name="Procedural"/>
    <tableColumn id="4" xr3:uid="{968303F0-AE89-483D-B291-720039984BBC}" name="Excess Income" dataDxfId="10" dataCellStyle="Normal 3"/>
    <tableColumn id="5" xr3:uid="{5C15237B-E5C4-4C5E-A788-18CE94654228}" name="Deceased" dataDxfId="9" dataCellStyle="Normal 3"/>
    <tableColumn id="6" xr3:uid="{87D9DDF0-96F5-4665-B464-0C46586C7C99}" name="California Residency" dataDxfId="8" dataCellStyle="Normal 3"/>
    <tableColumn id="7" xr3:uid="{A457E740-8C15-49AF-B260-6E749C1641F4}" name="Voluntary Withdrawal" dataDxfId="7" dataCellStyle="Normal 3"/>
    <tableColumn id="8" xr3:uid="{360487B2-0745-4C4A-A6D4-192946FBCC18}" name="Other Reasons" dataDxfId="6" dataCellStyle="Normal 3"/>
    <tableColumn id="9" xr3:uid="{14D70820-B383-4311-8553-7B3EC0B225CF}" name="Annotation Code" dataDxfId="5" dataCellStyle="Normal 3"/>
    <tableColumn id="10" xr3:uid="{BAB3D707-4AF4-4CE5-82F0-E549A428227E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10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359</v>
      </c>
      <c r="D4" s="26">
        <v>359</v>
      </c>
      <c r="E4" s="27">
        <v>1</v>
      </c>
      <c r="F4" s="26">
        <v>65</v>
      </c>
      <c r="G4" s="26">
        <v>65</v>
      </c>
      <c r="H4" s="27">
        <v>0.18105849582172701</v>
      </c>
      <c r="I4" s="26">
        <v>0</v>
      </c>
      <c r="J4" s="27">
        <v>0</v>
      </c>
      <c r="K4" s="26">
        <v>65</v>
      </c>
      <c r="L4" s="27">
        <v>0.18105849582172701</v>
      </c>
      <c r="M4" s="26">
        <v>294</v>
      </c>
      <c r="N4" s="27">
        <v>0.81894150417827294</v>
      </c>
      <c r="O4" s="26">
        <v>0</v>
      </c>
      <c r="P4" s="27">
        <v>0</v>
      </c>
      <c r="Q4" s="28" t="s">
        <v>35</v>
      </c>
      <c r="R4" s="29" t="s">
        <v>35</v>
      </c>
    </row>
    <row r="5" spans="1:18" ht="17.100000000000001" customHeight="1" x14ac:dyDescent="0.3">
      <c r="A5" s="24" t="s">
        <v>32</v>
      </c>
      <c r="B5" s="25" t="s">
        <v>5</v>
      </c>
      <c r="C5" s="26">
        <v>226</v>
      </c>
      <c r="D5" s="26">
        <v>226</v>
      </c>
      <c r="E5" s="27">
        <v>1</v>
      </c>
      <c r="F5" s="26">
        <v>111</v>
      </c>
      <c r="G5" s="26">
        <v>101</v>
      </c>
      <c r="H5" s="27">
        <v>0.44690265486725661</v>
      </c>
      <c r="I5" s="26">
        <v>0</v>
      </c>
      <c r="J5" s="27">
        <v>0</v>
      </c>
      <c r="K5" s="26">
        <v>101</v>
      </c>
      <c r="L5" s="27">
        <v>0.44690265486725661</v>
      </c>
      <c r="M5" s="26">
        <v>115</v>
      </c>
      <c r="N5" s="27">
        <v>0.50884955752212391</v>
      </c>
      <c r="O5" s="26">
        <v>0</v>
      </c>
      <c r="P5" s="27">
        <v>0</v>
      </c>
      <c r="Q5" s="28" t="s">
        <v>35</v>
      </c>
      <c r="R5" s="29" t="s">
        <v>35</v>
      </c>
    </row>
    <row r="6" spans="1:18" ht="17.100000000000001" customHeight="1" x14ac:dyDescent="0.3">
      <c r="A6" s="24" t="s">
        <v>32</v>
      </c>
      <c r="B6" s="25" t="s">
        <v>6</v>
      </c>
      <c r="C6" s="26">
        <v>616</v>
      </c>
      <c r="D6" s="26">
        <v>616</v>
      </c>
      <c r="E6" s="27">
        <v>1</v>
      </c>
      <c r="F6" s="26">
        <v>554</v>
      </c>
      <c r="G6" s="26">
        <v>554</v>
      </c>
      <c r="H6" s="27">
        <v>0.89935064935064934</v>
      </c>
      <c r="I6" s="26">
        <v>554</v>
      </c>
      <c r="J6" s="27">
        <v>0.89935064935064934</v>
      </c>
      <c r="K6" s="26">
        <v>0</v>
      </c>
      <c r="L6" s="27">
        <v>0</v>
      </c>
      <c r="M6" s="26">
        <v>62</v>
      </c>
      <c r="N6" s="27">
        <v>0.10064935064935066</v>
      </c>
      <c r="O6" s="26">
        <v>0</v>
      </c>
      <c r="P6" s="27">
        <v>0</v>
      </c>
      <c r="Q6" s="28" t="s">
        <v>35</v>
      </c>
      <c r="R6" s="29" t="s">
        <v>35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1201</v>
      </c>
      <c r="D7" s="32">
        <v>1201</v>
      </c>
      <c r="E7" s="33">
        <v>1</v>
      </c>
      <c r="F7" s="32">
        <v>730</v>
      </c>
      <c r="G7" s="32">
        <v>720</v>
      </c>
      <c r="H7" s="33">
        <v>0.59950041631973361</v>
      </c>
      <c r="I7" s="32">
        <v>554</v>
      </c>
      <c r="J7" s="33">
        <v>0.46128226477935053</v>
      </c>
      <c r="K7" s="32">
        <v>166</v>
      </c>
      <c r="L7" s="33">
        <v>0.13821815154038303</v>
      </c>
      <c r="M7" s="32">
        <v>471</v>
      </c>
      <c r="N7" s="33">
        <v>0.39217318900915904</v>
      </c>
      <c r="O7" s="32">
        <v>0</v>
      </c>
      <c r="P7" s="33">
        <v>0</v>
      </c>
      <c r="Q7" s="34" t="s">
        <v>35</v>
      </c>
      <c r="R7" s="35" t="s">
        <v>35</v>
      </c>
    </row>
    <row r="8" spans="1:18" ht="17.100000000000001" customHeight="1" x14ac:dyDescent="0.3">
      <c r="A8" s="36" t="s">
        <v>29</v>
      </c>
    </row>
    <row r="9" spans="1:18" ht="17.100000000000001" customHeight="1" x14ac:dyDescent="0.3">
      <c r="A9" s="36" t="s">
        <v>33</v>
      </c>
    </row>
    <row r="10" spans="1:18" ht="17.100000000000001" customHeight="1" x14ac:dyDescent="0.3">
      <c r="A10" s="36" t="s">
        <v>34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10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8.5703125" style="11" bestFit="1" customWidth="1"/>
    <col min="3" max="3" width="15" style="11" customWidth="1"/>
    <col min="4" max="4" width="22.5703125" style="11" bestFit="1" customWidth="1"/>
    <col min="5" max="5" width="17.7109375" style="1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152</v>
      </c>
      <c r="E4" s="39">
        <v>0</v>
      </c>
      <c r="F4" s="39">
        <v>0</v>
      </c>
      <c r="G4" s="39">
        <v>0</v>
      </c>
      <c r="H4" s="39">
        <v>142</v>
      </c>
      <c r="I4" s="40" t="s">
        <v>35</v>
      </c>
      <c r="J4" s="41" t="s">
        <v>35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 t="s">
        <v>35</v>
      </c>
      <c r="E5" s="39">
        <v>0</v>
      </c>
      <c r="F5" s="39" t="s">
        <v>35</v>
      </c>
      <c r="G5" s="39" t="s">
        <v>35</v>
      </c>
      <c r="H5" s="39">
        <v>81</v>
      </c>
      <c r="I5" s="40">
        <v>1</v>
      </c>
      <c r="J5" s="41" t="s">
        <v>36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 t="s">
        <v>35</v>
      </c>
      <c r="E6" s="39">
        <v>0</v>
      </c>
      <c r="F6" s="39" t="s">
        <v>35</v>
      </c>
      <c r="G6" s="39" t="s">
        <v>35</v>
      </c>
      <c r="H6" s="39">
        <v>14</v>
      </c>
      <c r="I6" s="40">
        <v>1</v>
      </c>
      <c r="J6" s="41" t="s">
        <v>36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 t="s">
        <v>35</v>
      </c>
      <c r="E7" s="46">
        <v>0</v>
      </c>
      <c r="F7" s="46" t="s">
        <v>35</v>
      </c>
      <c r="G7" s="46" t="s">
        <v>35</v>
      </c>
      <c r="H7" s="46">
        <v>237</v>
      </c>
      <c r="I7" s="47">
        <v>1</v>
      </c>
      <c r="J7" s="48" t="s">
        <v>36</v>
      </c>
    </row>
    <row r="8" spans="1:10" ht="17.100000000000001" customHeight="1" x14ac:dyDescent="0.3">
      <c r="A8" s="49" t="s">
        <v>29</v>
      </c>
    </row>
    <row r="9" spans="1:10" ht="17.100000000000001" customHeight="1" x14ac:dyDescent="0.3">
      <c r="A9" s="50" t="s">
        <v>33</v>
      </c>
    </row>
    <row r="10" spans="1:10" ht="17.100000000000001" customHeight="1" x14ac:dyDescent="0.3">
      <c r="A10" s="50" t="s">
        <v>34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2026-06-22T17:36:57Z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